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1.current\doc.講義\01計算材料学特論\20260703計算材料学特論\"/>
    </mc:Choice>
  </mc:AlternateContent>
  <xr:revisionPtr revIDLastSave="0" documentId="13_ncr:1_{4BC641B9-D423-4293-96BA-2D6BB46F2FBD}" xr6:coauthVersionLast="47" xr6:coauthVersionMax="47" xr10:uidLastSave="{00000000-0000-0000-0000-000000000000}"/>
  <bookViews>
    <workbookView xWindow="6072" yWindow="744" windowWidth="18960" windowHeight="14964" xr2:uid="{949C1DB1-4C4F-4698-9838-2C87160F97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6" i="1" l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B27" i="1"/>
  <c r="A27" i="1"/>
  <c r="B26" i="1"/>
  <c r="A26" i="1"/>
  <c r="B25" i="1"/>
  <c r="A25" i="1"/>
  <c r="B24" i="1"/>
  <c r="A24" i="1"/>
  <c r="B3" i="1"/>
  <c r="A3" i="1"/>
  <c r="E2" i="1"/>
  <c r="D2" i="1"/>
  <c r="C2" i="1"/>
  <c r="E27" i="1" l="1"/>
  <c r="B28" i="1" s="1"/>
  <c r="C27" i="1"/>
  <c r="F27" i="1" s="1"/>
  <c r="D27" i="1"/>
  <c r="A28" i="1" s="1"/>
  <c r="D26" i="1"/>
  <c r="C26" i="1"/>
  <c r="E26" i="1"/>
  <c r="E25" i="1"/>
  <c r="D25" i="1"/>
  <c r="C25" i="1"/>
  <c r="D24" i="1"/>
  <c r="C24" i="1"/>
  <c r="E24" i="1"/>
  <c r="C3" i="1"/>
  <c r="E3" i="1"/>
  <c r="B4" i="1" s="1"/>
  <c r="D3" i="1"/>
  <c r="A4" i="1" s="1"/>
  <c r="C28" i="1" l="1"/>
  <c r="F28" i="1" s="1"/>
  <c r="D28" i="1"/>
  <c r="E28" i="1"/>
  <c r="B29" i="1" s="1"/>
  <c r="A29" i="1"/>
  <c r="C4" i="1"/>
  <c r="D4" i="1"/>
  <c r="A5" i="1" s="1"/>
  <c r="E4" i="1"/>
  <c r="B5" i="1" s="1"/>
  <c r="C29" i="1" l="1"/>
  <c r="F29" i="1" s="1"/>
  <c r="D29" i="1"/>
  <c r="E29" i="1"/>
  <c r="B30" i="1" s="1"/>
  <c r="A30" i="1"/>
  <c r="E5" i="1"/>
  <c r="B6" i="1" s="1"/>
  <c r="C5" i="1"/>
  <c r="D5" i="1"/>
  <c r="A6" i="1" s="1"/>
  <c r="C6" i="1"/>
  <c r="D6" i="1"/>
  <c r="A7" i="1" s="1"/>
  <c r="E6" i="1"/>
  <c r="B7" i="1" s="1"/>
  <c r="C30" i="1" l="1"/>
  <c r="F30" i="1" s="1"/>
  <c r="D30" i="1"/>
  <c r="E30" i="1"/>
  <c r="B31" i="1" s="1"/>
  <c r="A31" i="1"/>
  <c r="C7" i="1"/>
  <c r="D7" i="1"/>
  <c r="A8" i="1" s="1"/>
  <c r="E7" i="1"/>
  <c r="B8" i="1" s="1"/>
  <c r="C31" i="1" l="1"/>
  <c r="F31" i="1" s="1"/>
  <c r="D31" i="1"/>
  <c r="E31" i="1"/>
  <c r="B32" i="1" s="1"/>
  <c r="A32" i="1"/>
  <c r="C8" i="1"/>
  <c r="D8" i="1"/>
  <c r="A9" i="1" s="1"/>
  <c r="E8" i="1"/>
  <c r="B9" i="1" s="1"/>
  <c r="C32" i="1" l="1"/>
  <c r="F32" i="1" s="1"/>
  <c r="D32" i="1"/>
  <c r="E32" i="1"/>
  <c r="B33" i="1" s="1"/>
  <c r="A33" i="1"/>
  <c r="C9" i="1"/>
  <c r="D9" i="1"/>
  <c r="A10" i="1" s="1"/>
  <c r="E9" i="1"/>
  <c r="B10" i="1" s="1"/>
  <c r="C33" i="1" l="1"/>
  <c r="F33" i="1" s="1"/>
  <c r="D33" i="1"/>
  <c r="E33" i="1"/>
  <c r="B34" i="1" s="1"/>
  <c r="A34" i="1"/>
  <c r="C10" i="1"/>
  <c r="D10" i="1"/>
  <c r="A11" i="1" s="1"/>
  <c r="E10" i="1"/>
  <c r="B11" i="1" s="1"/>
  <c r="C34" i="1" l="1"/>
  <c r="F34" i="1" s="1"/>
  <c r="D34" i="1"/>
  <c r="E34" i="1"/>
  <c r="B35" i="1" s="1"/>
  <c r="A35" i="1"/>
  <c r="C11" i="1"/>
  <c r="D11" i="1"/>
  <c r="A12" i="1" s="1"/>
  <c r="E11" i="1"/>
  <c r="B12" i="1" s="1"/>
  <c r="C35" i="1" l="1"/>
  <c r="F35" i="1" s="1"/>
  <c r="D35" i="1"/>
  <c r="E35" i="1"/>
  <c r="B36" i="1" s="1"/>
  <c r="A36" i="1"/>
  <c r="C12" i="1"/>
  <c r="D12" i="1"/>
  <c r="A13" i="1" s="1"/>
  <c r="E12" i="1"/>
  <c r="B13" i="1" s="1"/>
  <c r="C36" i="1" l="1"/>
  <c r="F36" i="1" s="1"/>
  <c r="D36" i="1"/>
  <c r="E36" i="1"/>
  <c r="B37" i="1" s="1"/>
  <c r="A37" i="1"/>
  <c r="C13" i="1"/>
  <c r="D13" i="1"/>
  <c r="A14" i="1" s="1"/>
  <c r="E13" i="1"/>
  <c r="B14" i="1" s="1"/>
  <c r="C37" i="1" l="1"/>
  <c r="F37" i="1" s="1"/>
  <c r="D37" i="1"/>
  <c r="E37" i="1"/>
  <c r="B38" i="1" s="1"/>
  <c r="A38" i="1"/>
  <c r="C14" i="1"/>
  <c r="D14" i="1"/>
  <c r="A15" i="1" s="1"/>
  <c r="E14" i="1"/>
  <c r="B15" i="1" s="1"/>
  <c r="C38" i="1" l="1"/>
  <c r="F38" i="1" s="1"/>
  <c r="D38" i="1"/>
  <c r="E38" i="1"/>
  <c r="C15" i="1"/>
  <c r="D15" i="1"/>
  <c r="A16" i="1" s="1"/>
  <c r="E15" i="1"/>
  <c r="B16" i="1" s="1"/>
  <c r="C16" i="1" l="1"/>
  <c r="D16" i="1"/>
  <c r="A17" i="1" s="1"/>
  <c r="E16" i="1"/>
  <c r="B17" i="1" s="1"/>
  <c r="C17" i="1" l="1"/>
  <c r="E17" i="1"/>
  <c r="B18" i="1" s="1"/>
  <c r="D17" i="1"/>
  <c r="A18" i="1"/>
  <c r="D18" i="1" l="1"/>
  <c r="A19" i="1" s="1"/>
  <c r="C18" i="1"/>
  <c r="E18" i="1"/>
  <c r="B19" i="1" s="1"/>
  <c r="C19" i="1" l="1"/>
  <c r="D19" i="1"/>
  <c r="A20" i="1" s="1"/>
  <c r="E19" i="1"/>
  <c r="B20" i="1" s="1"/>
  <c r="D20" i="1" l="1"/>
  <c r="A21" i="1" s="1"/>
  <c r="C20" i="1"/>
  <c r="E20" i="1"/>
  <c r="B21" i="1" s="1"/>
  <c r="D21" i="1" l="1"/>
  <c r="A22" i="1" s="1"/>
  <c r="C21" i="1"/>
  <c r="E21" i="1"/>
  <c r="B22" i="1" s="1"/>
  <c r="D22" i="1" l="1"/>
  <c r="A23" i="1" s="1"/>
  <c r="E22" i="1"/>
  <c r="B23" i="1" s="1"/>
  <c r="C22" i="1"/>
  <c r="C23" i="1" l="1"/>
  <c r="D23" i="1"/>
  <c r="E23" i="1"/>
</calcChain>
</file>

<file path=xl/sharedStrings.xml><?xml version="1.0" encoding="utf-8"?>
<sst xmlns="http://schemas.openxmlformats.org/spreadsheetml/2006/main" count="7" uniqueCount="7">
  <si>
    <t>x</t>
    <phoneticPr fontId="1"/>
  </si>
  <si>
    <t>y</t>
    <phoneticPr fontId="1"/>
  </si>
  <si>
    <t>EXP(-x^2)*SIN(x+y)</t>
    <phoneticPr fontId="1"/>
  </si>
  <si>
    <t>df/dx</t>
    <phoneticPr fontId="1"/>
  </si>
  <si>
    <t>df/dy</t>
    <phoneticPr fontId="1"/>
  </si>
  <si>
    <t>alpha=</t>
    <phoneticPr fontId="1"/>
  </si>
  <si>
    <t>df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</si>
</sst>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E6ABF-E352-4244-B39A-A591FF44852E}">
  <dimension ref="A1:J38"/>
  <sheetViews>
    <sheetView tabSelected="1" topLeftCell="A11" workbookViewId="0">
      <selection activeCell="A27" sqref="A27:F38"/>
    </sheetView>
  </sheetViews>
  <sheetFormatPr defaultRowHeight="18" x14ac:dyDescent="0.45"/>
  <cols>
    <col min="3" max="3" width="18.3984375" customWidth="1"/>
  </cols>
  <sheetData>
    <row r="1" spans="1:10" x14ac:dyDescent="0.4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F1" t="s">
        <v>6</v>
      </c>
      <c r="I1" t="s">
        <v>5</v>
      </c>
      <c r="J1">
        <v>0.3</v>
      </c>
    </row>
    <row r="2" spans="1:10" x14ac:dyDescent="0.45">
      <c r="A2">
        <v>0</v>
      </c>
      <c r="B2">
        <v>0</v>
      </c>
      <c r="C2">
        <f>EXP(-A2*A2)*SIN(A2+B2)</f>
        <v>0</v>
      </c>
      <c r="D2">
        <f>EXP(-A2+A2)*(-2*A2*SIN(A2+B2)+COS(A2+B2))</f>
        <v>1</v>
      </c>
      <c r="E2">
        <f>EXP(-A2*A2)*COS(A2+B2)</f>
        <v>1</v>
      </c>
      <c r="F2">
        <f>C2-$C$2</f>
        <v>0</v>
      </c>
    </row>
    <row r="3" spans="1:10" x14ac:dyDescent="0.45">
      <c r="A3">
        <f>A2-D2*$J$1</f>
        <v>-0.3</v>
      </c>
      <c r="B3">
        <f>B2-E2*$J$1</f>
        <v>-0.3</v>
      </c>
      <c r="C3">
        <f>EXP(-A3*A3)*SIN(A3+B3)</f>
        <v>-0.51604436496440265</v>
      </c>
      <c r="D3">
        <f>EXP(-A3+A3)*(-2*A3*SIN(A3+B3)+COS(A3+B3))</f>
        <v>0.48655013087265714</v>
      </c>
      <c r="E3">
        <f>EXP(-A3*A3)*COS(A3+B3)</f>
        <v>0.75429995678096029</v>
      </c>
      <c r="F3">
        <f t="shared" ref="F3:F27" si="0">C3-$C$2</f>
        <v>-0.51604436496440265</v>
      </c>
    </row>
    <row r="4" spans="1:10" x14ac:dyDescent="0.45">
      <c r="A4">
        <f t="shared" ref="A4:A23" si="1">A3-D3*$J$1</f>
        <v>-0.44596503926179709</v>
      </c>
      <c r="B4">
        <f t="shared" ref="B4:B23" si="2">B3-E3*$J$1</f>
        <v>-0.52628998703428809</v>
      </c>
      <c r="C4">
        <f t="shared" ref="C4:C23" si="3">EXP(-A4*A4)*SIN(A4+B4)</f>
        <v>-0.67715600527868569</v>
      </c>
      <c r="D4">
        <f t="shared" ref="D4:D23" si="4">EXP(-A4+A4)*(-2*A4*SIN(A4+B4)+COS(A4+B4))</f>
        <v>-0.17343755250858872</v>
      </c>
      <c r="E4">
        <f t="shared" ref="E4:E23" si="5">EXP(-A4*A4)*COS(A4+B4)</f>
        <v>0.46181870805673203</v>
      </c>
      <c r="F4">
        <f t="shared" si="0"/>
        <v>-0.67715600527868569</v>
      </c>
    </row>
    <row r="5" spans="1:10" x14ac:dyDescent="0.45">
      <c r="A5">
        <f t="shared" si="1"/>
        <v>-0.39393377350922049</v>
      </c>
      <c r="B5">
        <f t="shared" si="2"/>
        <v>-0.66483559945130766</v>
      </c>
      <c r="C5">
        <f t="shared" si="3"/>
        <v>-0.74644545118080829</v>
      </c>
      <c r="D5">
        <f t="shared" si="4"/>
        <v>-0.19688080178888417</v>
      </c>
      <c r="E5">
        <f t="shared" si="5"/>
        <v>0.41951943080106696</v>
      </c>
      <c r="F5">
        <f t="shared" si="0"/>
        <v>-0.74644545118080829</v>
      </c>
    </row>
    <row r="6" spans="1:10" x14ac:dyDescent="0.45">
      <c r="A6">
        <f t="shared" si="1"/>
        <v>-0.33486953297255523</v>
      </c>
      <c r="B6">
        <f t="shared" si="2"/>
        <v>-0.79069142869162778</v>
      </c>
      <c r="C6">
        <f t="shared" si="3"/>
        <v>-0.80677225709247635</v>
      </c>
      <c r="D6">
        <f t="shared" si="4"/>
        <v>-0.17377544129492251</v>
      </c>
      <c r="E6">
        <f t="shared" si="5"/>
        <v>0.3849853396193616</v>
      </c>
      <c r="F6">
        <f t="shared" si="0"/>
        <v>-0.80677225709247635</v>
      </c>
    </row>
    <row r="7" spans="1:10" x14ac:dyDescent="0.45">
      <c r="A7">
        <f t="shared" si="1"/>
        <v>-0.28273690058407847</v>
      </c>
      <c r="B7">
        <f t="shared" si="2"/>
        <v>-0.90618703057743621</v>
      </c>
      <c r="C7">
        <f t="shared" si="3"/>
        <v>-0.85667415581901762</v>
      </c>
      <c r="D7">
        <f t="shared" si="4"/>
        <v>-0.1520832282507506</v>
      </c>
      <c r="E7">
        <f t="shared" si="5"/>
        <v>0.34402787531551482</v>
      </c>
      <c r="F7">
        <f t="shared" si="0"/>
        <v>-0.85667415581901762</v>
      </c>
    </row>
    <row r="8" spans="1:10" x14ac:dyDescent="0.45">
      <c r="A8">
        <f t="shared" si="1"/>
        <v>-0.23711193210885328</v>
      </c>
      <c r="B8">
        <f t="shared" si="2"/>
        <v>-1.0093953931720907</v>
      </c>
      <c r="C8">
        <f t="shared" si="3"/>
        <v>-0.89605627856444525</v>
      </c>
      <c r="D8">
        <f t="shared" si="4"/>
        <v>-0.13087121096214738</v>
      </c>
      <c r="E8">
        <f t="shared" si="5"/>
        <v>0.30121489579311894</v>
      </c>
      <c r="F8">
        <f t="shared" si="0"/>
        <v>-0.89605627856444525</v>
      </c>
    </row>
    <row r="9" spans="1:10" x14ac:dyDescent="0.45">
      <c r="A9">
        <f t="shared" si="1"/>
        <v>-0.19785056882020907</v>
      </c>
      <c r="B9">
        <f t="shared" si="2"/>
        <v>-1.0997598619100264</v>
      </c>
      <c r="C9">
        <f t="shared" si="3"/>
        <v>-0.92595123368090704</v>
      </c>
      <c r="D9">
        <f t="shared" si="4"/>
        <v>-0.11122649515026123</v>
      </c>
      <c r="E9">
        <f t="shared" si="5"/>
        <v>0.25944328951718088</v>
      </c>
      <c r="F9">
        <f t="shared" si="0"/>
        <v>-0.92595123368090704</v>
      </c>
    </row>
    <row r="10" spans="1:10" x14ac:dyDescent="0.45">
      <c r="A10">
        <f t="shared" si="1"/>
        <v>-0.16448262027513072</v>
      </c>
      <c r="B10">
        <f t="shared" si="2"/>
        <v>-1.1775928487651806</v>
      </c>
      <c r="C10">
        <f t="shared" si="3"/>
        <v>-0.94796050711269952</v>
      </c>
      <c r="D10">
        <f t="shared" si="4"/>
        <v>-9.3666189658024729E-2</v>
      </c>
      <c r="E10">
        <f t="shared" si="5"/>
        <v>0.22067998923757698</v>
      </c>
      <c r="F10">
        <f t="shared" si="0"/>
        <v>-0.94796050711269952</v>
      </c>
    </row>
    <row r="11" spans="1:10" x14ac:dyDescent="0.45">
      <c r="A11">
        <f t="shared" si="1"/>
        <v>-0.13638276337772332</v>
      </c>
      <c r="B11">
        <f t="shared" si="2"/>
        <v>-1.2437968455364536</v>
      </c>
      <c r="C11">
        <f t="shared" si="3"/>
        <v>-0.96379301675125906</v>
      </c>
      <c r="D11">
        <f t="shared" si="4"/>
        <v>-7.8360603212152075E-2</v>
      </c>
      <c r="E11">
        <f t="shared" si="5"/>
        <v>0.18597296259410206</v>
      </c>
      <c r="F11">
        <f t="shared" si="0"/>
        <v>-0.96379301675125906</v>
      </c>
    </row>
    <row r="12" spans="1:10" x14ac:dyDescent="0.45">
      <c r="A12">
        <f t="shared" si="1"/>
        <v>-0.11287458241407769</v>
      </c>
      <c r="B12">
        <f t="shared" si="2"/>
        <v>-1.2995887343146844</v>
      </c>
      <c r="C12">
        <f t="shared" si="3"/>
        <v>-0.97498999667380248</v>
      </c>
      <c r="D12">
        <f t="shared" si="4"/>
        <v>-6.5253091842645855E-2</v>
      </c>
      <c r="E12">
        <f t="shared" si="5"/>
        <v>0.15567618014632709</v>
      </c>
      <c r="F12">
        <f t="shared" si="0"/>
        <v>-0.97498999667380248</v>
      </c>
    </row>
    <row r="13" spans="1:10" x14ac:dyDescent="0.45">
      <c r="A13">
        <f t="shared" si="1"/>
        <v>-9.3298654861283942E-2</v>
      </c>
      <c r="B13">
        <f t="shared" si="2"/>
        <v>-1.3462915883585824</v>
      </c>
      <c r="C13">
        <f t="shared" si="3"/>
        <v>-0.98281245286934849</v>
      </c>
      <c r="D13">
        <f t="shared" si="4"/>
        <v>-5.4163518252443643E-2</v>
      </c>
      <c r="E13">
        <f t="shared" si="5"/>
        <v>0.12969606922423488</v>
      </c>
      <c r="F13">
        <f t="shared" si="0"/>
        <v>-0.98281245286934849</v>
      </c>
    </row>
    <row r="14" spans="1:10" x14ac:dyDescent="0.45">
      <c r="A14">
        <f t="shared" si="1"/>
        <v>-7.7049599385550852E-2</v>
      </c>
      <c r="B14">
        <f t="shared" si="2"/>
        <v>-1.385200409125853</v>
      </c>
      <c r="C14">
        <f t="shared" si="3"/>
        <v>-0.98823041248554244</v>
      </c>
      <c r="D14">
        <f t="shared" si="4"/>
        <v>-4.4858978483053688E-2</v>
      </c>
      <c r="E14">
        <f t="shared" si="5"/>
        <v>0.10769205898627601</v>
      </c>
      <c r="F14">
        <f t="shared" si="0"/>
        <v>-0.98823041248554244</v>
      </c>
    </row>
    <row r="15" spans="1:10" x14ac:dyDescent="0.45">
      <c r="A15">
        <f t="shared" si="1"/>
        <v>-6.3591905840634746E-2</v>
      </c>
      <c r="B15">
        <f t="shared" si="2"/>
        <v>-1.4175080268217357</v>
      </c>
      <c r="C15">
        <f t="shared" si="3"/>
        <v>-0.99196043382873467</v>
      </c>
      <c r="D15">
        <f t="shared" si="4"/>
        <v>-3.7096361581953105E-2</v>
      </c>
      <c r="E15">
        <f t="shared" si="5"/>
        <v>8.9214659620131448E-2</v>
      </c>
      <c r="F15">
        <f t="shared" si="0"/>
        <v>-0.99196043382873467</v>
      </c>
    </row>
    <row r="16" spans="1:10" x14ac:dyDescent="0.45">
      <c r="A16">
        <f t="shared" si="1"/>
        <v>-5.2462997366048814E-2</v>
      </c>
      <c r="B16">
        <f t="shared" si="2"/>
        <v>-1.4442724247077752</v>
      </c>
      <c r="C16">
        <f t="shared" si="3"/>
        <v>-0.99451769728500217</v>
      </c>
      <c r="D16">
        <f t="shared" si="4"/>
        <v>-3.0645146715812061E-2</v>
      </c>
      <c r="E16">
        <f t="shared" si="5"/>
        <v>7.378984264319069E-2</v>
      </c>
      <c r="F16">
        <f t="shared" si="0"/>
        <v>-0.99451769728500217</v>
      </c>
    </row>
    <row r="17" spans="1:6" x14ac:dyDescent="0.45">
      <c r="A17">
        <f t="shared" si="1"/>
        <v>-4.3269453351305193E-2</v>
      </c>
      <c r="B17">
        <f t="shared" si="2"/>
        <v>-1.4664093775007323</v>
      </c>
      <c r="C17">
        <f t="shared" si="3"/>
        <v>-0.99626590549147709</v>
      </c>
      <c r="D17">
        <f t="shared" si="4"/>
        <v>-2.5297876668439433E-2</v>
      </c>
      <c r="E17">
        <f t="shared" si="5"/>
        <v>6.0965205105281244E-2</v>
      </c>
      <c r="F17">
        <f t="shared" si="0"/>
        <v>-0.99626590549147709</v>
      </c>
    </row>
    <row r="18" spans="1:6" x14ac:dyDescent="0.45">
      <c r="A18">
        <f t="shared" si="1"/>
        <v>-3.5680090350773366E-2</v>
      </c>
      <c r="B18">
        <f t="shared" si="2"/>
        <v>-1.4846989390323166</v>
      </c>
      <c r="C18">
        <f t="shared" si="3"/>
        <v>-0.99745867505612751</v>
      </c>
      <c r="D18">
        <f t="shared" si="4"/>
        <v>-2.0873563745780137E-2</v>
      </c>
      <c r="E18">
        <f t="shared" si="5"/>
        <v>5.0331824124528815E-2</v>
      </c>
      <c r="F18">
        <f t="shared" si="0"/>
        <v>-0.99745867505612751</v>
      </c>
    </row>
    <row r="19" spans="1:6" x14ac:dyDescent="0.45">
      <c r="A19">
        <f t="shared" si="1"/>
        <v>-2.9418021227039327E-2</v>
      </c>
      <c r="B19">
        <f t="shared" si="2"/>
        <v>-1.4997984862696754</v>
      </c>
      <c r="C19">
        <f t="shared" si="3"/>
        <v>-0.99827138591717302</v>
      </c>
      <c r="D19">
        <f t="shared" si="4"/>
        <v>-1.7217350274356016E-2</v>
      </c>
      <c r="E19">
        <f t="shared" si="5"/>
        <v>4.1531881161344202E-2</v>
      </c>
      <c r="F19">
        <f t="shared" si="0"/>
        <v>-0.99827138591717302</v>
      </c>
    </row>
    <row r="20" spans="1:6" x14ac:dyDescent="0.45">
      <c r="A20">
        <f t="shared" si="1"/>
        <v>-2.4252816144732521E-2</v>
      </c>
      <c r="B20">
        <f t="shared" si="2"/>
        <v>-1.5122580506180787</v>
      </c>
      <c r="C20">
        <f t="shared" si="3"/>
        <v>-0.99882463062784477</v>
      </c>
      <c r="D20">
        <f t="shared" si="4"/>
        <v>-1.4198382696874602E-2</v>
      </c>
      <c r="E20">
        <f t="shared" si="5"/>
        <v>3.4258586578131904E-2</v>
      </c>
      <c r="F20">
        <f t="shared" si="0"/>
        <v>-0.99882463062784477</v>
      </c>
    </row>
    <row r="21" spans="1:6" x14ac:dyDescent="0.45">
      <c r="A21">
        <f t="shared" si="1"/>
        <v>-1.9993301335670143E-2</v>
      </c>
      <c r="B21">
        <f t="shared" si="2"/>
        <v>-1.5225356265915182</v>
      </c>
      <c r="C21">
        <f t="shared" si="3"/>
        <v>-0.99920101112653281</v>
      </c>
      <c r="D21">
        <f t="shared" si="4"/>
        <v>-1.1706993643978307E-2</v>
      </c>
      <c r="E21">
        <f t="shared" si="5"/>
        <v>2.8252338902693127E-2</v>
      </c>
      <c r="F21">
        <f t="shared" si="0"/>
        <v>-0.99920101112653281</v>
      </c>
    </row>
    <row r="22" spans="1:6" x14ac:dyDescent="0.45">
      <c r="A22">
        <f t="shared" si="1"/>
        <v>-1.648120324247665E-2</v>
      </c>
      <c r="B22">
        <f t="shared" si="2"/>
        <v>-1.5310113282623261</v>
      </c>
      <c r="C22">
        <f t="shared" si="3"/>
        <v>-0.9994569594217928</v>
      </c>
      <c r="D22">
        <f t="shared" si="4"/>
        <v>-9.6517704003086062E-3</v>
      </c>
      <c r="E22">
        <f t="shared" si="5"/>
        <v>2.329535751530851E-2</v>
      </c>
      <c r="F22">
        <f t="shared" si="0"/>
        <v>-0.9994569594217928</v>
      </c>
    </row>
    <row r="23" spans="1:6" x14ac:dyDescent="0.45">
      <c r="A23">
        <f t="shared" si="1"/>
        <v>-1.3585672122384068E-2</v>
      </c>
      <c r="B23">
        <f t="shared" si="2"/>
        <v>-1.5379999355169187</v>
      </c>
      <c r="C23">
        <f t="shared" si="3"/>
        <v>-0.99963096040856458</v>
      </c>
      <c r="D23">
        <f t="shared" si="4"/>
        <v>-7.9567930306166657E-3</v>
      </c>
      <c r="E23">
        <f t="shared" si="5"/>
        <v>1.9205992366016611E-2</v>
      </c>
      <c r="F23">
        <f t="shared" si="0"/>
        <v>-0.99963096040856458</v>
      </c>
    </row>
    <row r="24" spans="1:6" x14ac:dyDescent="0.45">
      <c r="A24">
        <f t="shared" ref="A24:A27" si="6">A23-D23*$J$1</f>
        <v>-1.1198634213199068E-2</v>
      </c>
      <c r="B24">
        <f t="shared" ref="B24:B27" si="7">B23-E23*$J$1</f>
        <v>-1.5437617332267237</v>
      </c>
      <c r="C24">
        <f t="shared" ref="C24:C27" si="8">EXP(-A24*A24)*SIN(A24+B24)</f>
        <v>-0.99974922799483523</v>
      </c>
      <c r="D24">
        <f t="shared" ref="D24:D27" si="9">EXP(-A24+A24)*(-2*A24*SIN(A24+B24)+COS(A24+B24))</f>
        <v>-6.5591626391087038E-3</v>
      </c>
      <c r="E24">
        <f t="shared" ref="E24:E27" si="10">EXP(-A24*A24)*COS(A24+B24)</f>
        <v>1.5833311708503533E-2</v>
      </c>
      <c r="F24">
        <f t="shared" si="0"/>
        <v>-0.99974922799483523</v>
      </c>
    </row>
    <row r="25" spans="1:6" x14ac:dyDescent="0.45">
      <c r="A25">
        <f t="shared" si="6"/>
        <v>-9.2308854214664567E-3</v>
      </c>
      <c r="B25">
        <f t="shared" si="7"/>
        <v>-1.5485117267392747</v>
      </c>
      <c r="C25">
        <f t="shared" si="8"/>
        <v>-0.99982960312088365</v>
      </c>
      <c r="D25">
        <f t="shared" si="9"/>
        <v>-5.4068540143435047E-3</v>
      </c>
      <c r="E25">
        <f t="shared" si="10"/>
        <v>1.3052231694778803E-2</v>
      </c>
      <c r="F25">
        <f t="shared" si="0"/>
        <v>-0.99982960312088365</v>
      </c>
    </row>
    <row r="26" spans="1:6" x14ac:dyDescent="0.45">
      <c r="A26">
        <f t="shared" si="6"/>
        <v>-7.6088292171634054E-3</v>
      </c>
      <c r="B26">
        <f t="shared" si="7"/>
        <v>-1.5524273962477084</v>
      </c>
      <c r="C26">
        <f t="shared" si="8"/>
        <v>-0.99988422141337152</v>
      </c>
      <c r="D26">
        <f t="shared" si="9"/>
        <v>-4.4568837967173345E-3</v>
      </c>
      <c r="E26">
        <f t="shared" si="10"/>
        <v>1.0759270779242743E-2</v>
      </c>
      <c r="F26">
        <f t="shared" si="0"/>
        <v>-0.99988422141337152</v>
      </c>
    </row>
    <row r="27" spans="1:6" x14ac:dyDescent="0.45">
      <c r="A27">
        <f t="shared" si="6"/>
        <v>-6.2717640781482049E-3</v>
      </c>
      <c r="B27">
        <f t="shared" si="7"/>
        <v>-1.5556551774814813</v>
      </c>
      <c r="C27">
        <f t="shared" si="8"/>
        <v>-0.99992133455670484</v>
      </c>
      <c r="D27">
        <f t="shared" si="9"/>
        <v>-3.6737658357496768E-3</v>
      </c>
      <c r="E27">
        <f t="shared" si="10"/>
        <v>8.868920083171479E-3</v>
      </c>
      <c r="F27">
        <f t="shared" si="0"/>
        <v>-0.99992133455670484</v>
      </c>
    </row>
    <row r="28" spans="1:6" x14ac:dyDescent="0.45">
      <c r="A28">
        <f t="shared" ref="A28:A38" si="11">A27-D27*$J$1</f>
        <v>-5.1696343274233022E-3</v>
      </c>
      <c r="B28">
        <f t="shared" ref="B28:B38" si="12">B27-E27*$J$1</f>
        <v>-1.5583158535064328</v>
      </c>
      <c r="C28">
        <f t="shared" ref="C28:C38" si="13">EXP(-A28*A28)*SIN(A28+B28)</f>
        <v>-0.99994655188810078</v>
      </c>
      <c r="D28">
        <f t="shared" ref="D28:D38" si="14">EXP(-A28+A28)*(-2*A28*SIN(A28+B28)+COS(A28+B28))</f>
        <v>-3.0282185117531842E-3</v>
      </c>
      <c r="E28">
        <f t="shared" ref="E28:E38" si="15">EXP(-A28*A28)*COS(A28+B28)</f>
        <v>7.3105784571243088E-3</v>
      </c>
      <c r="F28">
        <f t="shared" ref="F28:F38" si="16">C28-$C$2</f>
        <v>-0.99994655188810078</v>
      </c>
    </row>
    <row r="29" spans="1:6" x14ac:dyDescent="0.45">
      <c r="A29">
        <f t="shared" si="11"/>
        <v>-4.2611687738973473E-3</v>
      </c>
      <c r="B29">
        <f t="shared" si="12"/>
        <v>-1.56050902704357</v>
      </c>
      <c r="C29">
        <f t="shared" si="13"/>
        <v>-0.9999636858628812</v>
      </c>
      <c r="D29">
        <f t="shared" si="14"/>
        <v>-2.4960883020089591E-3</v>
      </c>
      <c r="E29">
        <f t="shared" si="15"/>
        <v>6.0259850869113897E-3</v>
      </c>
      <c r="F29">
        <f t="shared" si="16"/>
        <v>-0.9999636858628812</v>
      </c>
    </row>
    <row r="30" spans="1:6" x14ac:dyDescent="0.45">
      <c r="A30">
        <f t="shared" si="11"/>
        <v>-3.5123422832946598E-3</v>
      </c>
      <c r="B30">
        <f t="shared" si="12"/>
        <v>-1.5623168225696433</v>
      </c>
      <c r="C30">
        <f t="shared" si="13"/>
        <v>-0.999975327356452</v>
      </c>
      <c r="D30">
        <f t="shared" si="14"/>
        <v>-2.057456391371535E-3</v>
      </c>
      <c r="E30">
        <f t="shared" si="15"/>
        <v>4.967080239433052E-3</v>
      </c>
      <c r="F30">
        <f t="shared" si="16"/>
        <v>-0.999975327356452</v>
      </c>
    </row>
    <row r="31" spans="1:6" x14ac:dyDescent="0.45">
      <c r="A31">
        <f t="shared" si="11"/>
        <v>-2.8951053658831994E-3</v>
      </c>
      <c r="B31">
        <f t="shared" si="12"/>
        <v>-1.5638069466414732</v>
      </c>
      <c r="C31">
        <f t="shared" si="13"/>
        <v>-0.99998323693898739</v>
      </c>
      <c r="D31">
        <f t="shared" si="14"/>
        <v>-1.6958988521642016E-3</v>
      </c>
      <c r="E31">
        <f t="shared" si="15"/>
        <v>4.094229032292165E-3</v>
      </c>
      <c r="F31">
        <f t="shared" si="16"/>
        <v>-0.99998323693898739</v>
      </c>
    </row>
    <row r="32" spans="1:6" x14ac:dyDescent="0.45">
      <c r="A32">
        <f t="shared" si="11"/>
        <v>-2.3863357102339392E-3</v>
      </c>
      <c r="B32">
        <f t="shared" si="12"/>
        <v>-1.5650352153511609</v>
      </c>
      <c r="C32">
        <f t="shared" si="13"/>
        <v>-0.99998861090029934</v>
      </c>
      <c r="D32">
        <f t="shared" si="14"/>
        <v>-1.3978749146945895E-3</v>
      </c>
      <c r="E32">
        <f t="shared" si="15"/>
        <v>3.374750109655841E-3</v>
      </c>
      <c r="F32">
        <f t="shared" si="16"/>
        <v>-0.99998861090029934</v>
      </c>
    </row>
    <row r="33" spans="1:6" x14ac:dyDescent="0.45">
      <c r="A33">
        <f t="shared" si="11"/>
        <v>-1.9669732358255625E-3</v>
      </c>
      <c r="B33">
        <f t="shared" si="12"/>
        <v>-1.5660476403840575</v>
      </c>
      <c r="C33">
        <f t="shared" si="13"/>
        <v>-0.99999226207714376</v>
      </c>
      <c r="D33">
        <f t="shared" si="14"/>
        <v>-1.1522216637978966E-3</v>
      </c>
      <c r="E33">
        <f t="shared" si="15"/>
        <v>2.7816988251971346E-3</v>
      </c>
      <c r="F33">
        <f t="shared" si="16"/>
        <v>-0.99999226207714376</v>
      </c>
    </row>
    <row r="34" spans="1:6" x14ac:dyDescent="0.45">
      <c r="A34">
        <f t="shared" si="11"/>
        <v>-1.6213067366861937E-3</v>
      </c>
      <c r="B34">
        <f t="shared" si="12"/>
        <v>-1.5668821500316166</v>
      </c>
      <c r="C34">
        <f t="shared" si="13"/>
        <v>-0.99999474274950229</v>
      </c>
      <c r="D34">
        <f t="shared" si="14"/>
        <v>-9.4973693219500789E-4</v>
      </c>
      <c r="E34">
        <f t="shared" si="15"/>
        <v>2.2928619904550498E-3</v>
      </c>
      <c r="F34">
        <f t="shared" si="16"/>
        <v>-0.99999474274950229</v>
      </c>
    </row>
    <row r="35" spans="1:6" x14ac:dyDescent="0.45">
      <c r="A35">
        <f t="shared" si="11"/>
        <v>-1.3363856570276914E-3</v>
      </c>
      <c r="B35">
        <f t="shared" si="12"/>
        <v>-1.5675700086287532</v>
      </c>
      <c r="C35">
        <f t="shared" si="13"/>
        <v>-0.99999642815624712</v>
      </c>
      <c r="D35">
        <f t="shared" si="14"/>
        <v>-7.8283515666949222E-4</v>
      </c>
      <c r="E35">
        <f t="shared" si="15"/>
        <v>1.8899280087492697E-3</v>
      </c>
      <c r="F35">
        <f t="shared" si="16"/>
        <v>-0.99999642815624712</v>
      </c>
    </row>
    <row r="36" spans="1:6" x14ac:dyDescent="0.45">
      <c r="A36">
        <f t="shared" si="11"/>
        <v>-1.1015351100268438E-3</v>
      </c>
      <c r="B36">
        <f t="shared" si="12"/>
        <v>-1.5681369870313779</v>
      </c>
      <c r="C36">
        <f t="shared" si="13"/>
        <v>-0.9999975732451859</v>
      </c>
      <c r="D36">
        <f t="shared" si="14"/>
        <v>-6.4526352347447392E-4</v>
      </c>
      <c r="E36">
        <f t="shared" si="15"/>
        <v>1.5578021332170715E-3</v>
      </c>
      <c r="F36">
        <f t="shared" si="16"/>
        <v>-0.9999975732451859</v>
      </c>
    </row>
    <row r="37" spans="1:6" x14ac:dyDescent="0.45">
      <c r="A37">
        <f t="shared" si="11"/>
        <v>-9.0795605298450168E-4</v>
      </c>
      <c r="B37">
        <f t="shared" si="12"/>
        <v>-1.5686043276713431</v>
      </c>
      <c r="C37">
        <f t="shared" si="13"/>
        <v>-0.99999835123363501</v>
      </c>
      <c r="D37">
        <f t="shared" si="14"/>
        <v>-5.3186789124043529E-4</v>
      </c>
      <c r="E37">
        <f t="shared" si="15"/>
        <v>1.2840416591770683E-3</v>
      </c>
      <c r="F37">
        <f t="shared" si="16"/>
        <v>-0.99999835123363501</v>
      </c>
    </row>
    <row r="38" spans="1:6" x14ac:dyDescent="0.45">
      <c r="A38">
        <f t="shared" si="11"/>
        <v>-7.4839568561237114E-4</v>
      </c>
      <c r="B38">
        <f t="shared" si="12"/>
        <v>-1.5689895401690961</v>
      </c>
      <c r="C38">
        <f t="shared" si="13"/>
        <v>-0.99999887980872948</v>
      </c>
      <c r="D38">
        <f t="shared" si="14"/>
        <v>-4.3839979029041591E-4</v>
      </c>
      <c r="E38">
        <f t="shared" si="15"/>
        <v>1.0583901497876436E-3</v>
      </c>
      <c r="F38">
        <f t="shared" si="16"/>
        <v>-0.99999887980872948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利夫 神谷</dc:creator>
  <cp:lastModifiedBy>利夫 神谷</cp:lastModifiedBy>
  <dcterms:created xsi:type="dcterms:W3CDTF">2026-06-30T17:06:09Z</dcterms:created>
  <dcterms:modified xsi:type="dcterms:W3CDTF">2026-06-30T17:17:16Z</dcterms:modified>
</cp:coreProperties>
</file>